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47" i="15"/>
  <c r="AE38" i="15"/>
  <c r="I26" i="33" s="1"/>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<sst xmlns="http://schemas.openxmlformats.org/spreadsheetml/2006/main" count="1232" uniqueCount="430">
  <si>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</si>
  <si>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</si>
  <si>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</si>
  <si>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</si>
  <si>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</si>
  <si>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</si>
  <si>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</si>
  <si>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</si>
  <si>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</si>
  <si>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</si>
  <si>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</si>
  <si>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</si>
  <si>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</si>
  <si>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</si>
  <si>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</si>
  <si>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</si>
  <si>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</si>
  <si>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</si>
  <si>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</si>
  <si>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</si>
  <si>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</si>
  <si>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</si>
  <si>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</si>
  <si>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</si>
  <si>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</si>
  <si>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</si>
  <si>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</si>
  <si>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</si>
  <si>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</si>
  <si>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</si>
  <si>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</si>
  <si>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</si>
  <si>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</si>
  <si>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</si>
  <si>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</si>
  <si>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</si>
  <si>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</si>
  <si>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</si>
  <si>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</si>
  <si>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</si>
  <si>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</si>
  <si>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</si>
  <si>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</si>
  <si>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</si>
  <si>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</si>
  <si>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</si>
  <si>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</si>
  <si>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</si>
  <si>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</si>
  <si>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</si>
  <si>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</si>
  <si>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</si>
  <si>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</si>
  <si>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</si>
  <si>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</si>
  <si>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</si>
  <si>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</si>
  <si>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</si>
  <si>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</si>
  <si>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</si>
  <si>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</si>
  <si>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</si>
  <si>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</si>
  <si>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</si>
  <si>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</si>
  <si>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</si>
  <si>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</si>
  <si>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</si>
  <si>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</si>
  <si>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</si>
  <si>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</si>
  <si>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</si>
  <si>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</si>
  <si>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</si>
  <si>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</si>
  <si>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</si>
  <si>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</si>
  <si>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</si>
  <si>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</si>
  <si>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</si>
  <si>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</si>
  <si>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</si>
  <si>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</si>
  <si>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</si>
  <si>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</si>
  <si>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</si>
  <si>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</si>
  <si>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</si>
  <si>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</si>
  <si>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</si>
  <si>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</si>
  <si>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</si>
  <si>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</si>
  <si>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</si>
  <si>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</si>
  <si>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</si>
  <si>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</si>
  <si>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</si>
  <si>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</si>
  <si>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</si>
  <si>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</si>
  <si>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</si>
  <si>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</si>
  <si>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</si>
  <si>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</si>
  <si>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</si>
  <si>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</si>
  <si>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</si>
  <si>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</si>
  <si>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</si>
  <si>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</si>
  <si>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</si>
  <si>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</si>
  <si>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</si>
  <si>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</si>
  <si>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</si>
  <si>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</si>
  <si>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</si>
  <si>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</si>
  <si>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</si>
  <si>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</si>
  <si>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</si>
  <si>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</si>
  <si>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</si>
  <si>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</si>
  <si>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</si>
  <si>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</si>
  <si>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</si>
  <si>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</si>
  <si>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</si>
  <si>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</si>
  <si>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</si>
  <si>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</si>
  <si>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</si>
  <si>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</si>
  <si>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</si>
  <si>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</si>
  <si>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</si>
  <si>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</si>
  <si>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</si>
  <si>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</si>
  <si>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</si>
  <si>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</si>
  <si>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</si>
  <si>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</si>
  <si>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</si>
  <si>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</si>
  <si>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</si>
  <si>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</si>
  <si>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</si>
  <si>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</si>
  <si>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</si>
  <si>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</si>
  <si>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</si>
  <si>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</si>
  <si>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</si>
  <si>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</si>
  <si>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</si>
  <si>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</si>
  <si>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</si>
  <si>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</si>
  <si>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</si>
  <si>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</si>
  <si>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</si>
  <si>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</si>
  <si>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</si>
  <si>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</si>
  <si>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</si>
  <si>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</si>
  <si>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</si>
  <si>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</si>
  <si>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</si>
  <si>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</si>
  <si>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</si>
  <si>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</si>
  <si>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</si>
  <si>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</si>
  <si>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</si>
  <si>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</si>
  <si>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</si>
  <si>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</si>
  <si>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</si>
  <si>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</si>
  <si>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</si>
  <si>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</si>
  <si>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</si>
  <si>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</si>
  <si>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</si>
  <si>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</si>
  <si>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</si>
  <si>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</si>
  <si>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</si>
  <si>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</si>
  <si>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</si>
  <si>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</si>
  <si>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</si>
  <si>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</si>
  <si>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</si>
  <si>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</si>
  <si>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</si>
  <si>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</si>
  <si>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</si>
  <si>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</si>
  <si>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</si>
  <si>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</si>
  <si>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</si>
  <si>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</si>
  <si>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</si>
  <si>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</si>
  <si>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</si>
  <si>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</si>
  <si>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</si>
  <si>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</si>
  <si>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</si>
  <si>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</si>
  <si>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</si>
  <si>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</si>
  <si>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</si>
  <si>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</si>
  <si>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</si>
  <si>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</si>
  <si>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</si>
  <si>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</si>
  <si>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</si>
  <si>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</si>
  <si>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</si>
  <si>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</si>
  <si>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</si>
  <si>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</si>
  <si>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</si>
  <si>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</si>
  <si>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</si>
  <si>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</si>
  <si>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</si>
  <si>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</si>
  <si>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</si>
  <si>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</si>
  <si>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</si>
  <si>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</si>
  <si>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</si>
  <si>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</si>
  <si>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</si>
  <si>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</si>
  <si>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</si>
  <si>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</si>
  <si>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</si>
  <si>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</si>
  <si>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</si>
  <si>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</si>
  <si>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</si>
  <si>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</si>
  <si>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</si>
  <si>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</si>
  <si>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</si>
  <si>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</si>
  <si>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</si>
  <si>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</si>
  <si>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</si>
  <si>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</si>
  <si>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</si>
  <si>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</si>
  <si>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</si>
  <si>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</si>
  <si>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</si>
  <si>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</si>
  <si>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</si>
  <si>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</si>
  <si>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</si>
  <si>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</si>
  <si>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</si>
  <si>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</si>
  <si>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</si>
  <si>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</si>
  <si>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</si>
  <si>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</si>
  <si>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</si>
  <si>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</si>
  <si>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</si>
  <si>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</si>
  <si>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</si>
  <si>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</si>
  <si>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</si>
  <si>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</si>
  <si>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</si>
  <si>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</si>
  <si>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</si>
  <si>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</si>
  <si>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</si>
  <si>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</si>
  <si>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</si>
  <si>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</si>
  <si>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</si>
  <si>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</si>
  <si>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</si>
  <si>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</si>
  <si>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</si>
  <si>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</si>
  <si>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</si>
  <si>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</si>
  <si>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</si>
  <si>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</si>
  <si>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</si>
  <si>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</si>
  <si>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</si>
  <si>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</si>
  <si>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</si>
  <si>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</si>
  <si>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</si>
  <si>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</si>
  <si>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</si>
  <si>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</si>
  <si>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</si>
  <si>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</si>
  <si>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</si>
  <si>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</si>
  <si>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</si>
  <si>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</si>
  <si>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</si>
  <si>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</si>
  <si>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</si>
  <si>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</si>
  <si>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</si>
  <si>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</si>
  <si>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</si>
  <si>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</si>
  <si>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</si>
  <si>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</si>
  <si>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</si>
  <si>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</si>
  <si>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</si>
  <si>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</si>
  <si>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</si>
  <si>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</si>
  <si>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</si>
  <si>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</si>
  <si>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</si>
  <si>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</si>
  <si>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</si>
  <si>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</si>
  <si>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</si>
  <si>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</si>
  <si>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</si>
  <si>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</si>
  <si>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</si>
  <si>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</si>
  <si>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</si>
  <si>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</si>
  <si>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</si>
  <si>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</si>
  <si>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</si>
  <si>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</si>
  <si>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</si>
  <si>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</si>
  <si>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</si>
  <si>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</si>
  <si>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</si>
  <si>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</si>
  <si>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</si>
  <si>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</si>
  <si>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</si>
  <si>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</si>
  <si>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</si>
  <si>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</si>
  <si>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</si>
  <si>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</si>
  <si>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</si>
  <si>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</si>
  <si>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</si>
  <si>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</si>
  <si>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</si>
  <si>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</si>
  <si>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</si>
  <si>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</si>
  <si>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</si>
  <si>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</si>
  <si>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</si>
  <si>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</si>
  <si>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</si>
  <si>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</si>
  <si>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</si>
  <si>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</si>
  <si>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</si>
  <si>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</si>
  <si>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</si>
  <si>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</si>
  <si>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</si>
  <si>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</si>
  <si>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</si>
  <si>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</si>
  <si>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</si>
  <si>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</si>
  <si>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</si>
  <si>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</si>
  <si>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</si>
  <si>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</si>
  <si>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</si>
  <si>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</si>
  <si>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</si>
  <si>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</si>
  <si>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</si>
  <si>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</si>
  <si>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</si>
  <si>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</si>
  <si>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</si>
  <si>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</si>
  <si>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</si>
  <si>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</si>
  <si>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</si>
  <si>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</si>
  <si>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</si>
  <si>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</si>
  <si>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</si>
  <si>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</si>
  <si>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</si>
  <si>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</si>
  <si>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</si>
  <si>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</si>
  <si>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</si>
  <si>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Электроснабжение ЭПУ потребителей в соответствии с договором на ТП № 3-38-24-3356 г. Краснодар</t>
  </si>
  <si>
    <t>Технологическое присоединение энергопринимающих устройств потребителей свыше 15 кВт (реконструкция)</t>
  </si>
  <si>
    <t>ВЛ</t>
  </si>
  <si>
    <t>Электроснабжение ЭПУ потребителей в соответствии с договором на ТП № 3-38-22-4431 г. Краснодар</t>
  </si>
  <si>
    <t>ВЛ-0,4кВ от РУ-0,4 кВ реконструированной ТП-149 (ТУ №3-38-20-4133) до границы балансовой принадлежности</t>
  </si>
  <si>
    <t>СИП-2 сечением 150 мм2</t>
  </si>
  <si>
    <t>Х-С</t>
  </si>
  <si>
    <t>Год раскрытия информации: ___2026______ год</t>
  </si>
  <si>
    <t>-</t>
  </si>
  <si>
    <t>0,273 км;</t>
  </si>
  <si>
    <t>Факт 2020года</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</si>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</sst>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37" fillId="0" borderId="0" xfId="1" quotePrefix="1" applyFont="1" applyFill="1" applyAlignment="1">
      <alignment horizontal="center" vertical="center"/>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55" zoomScaleNormal="100" zoomScaleSheetLayoutView="55" workbookViewId="0">
      <selection activeCell="C47" sqref="C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407</v>
      </c>
    </row>
    <row r="4" spans="1:21">
      <c r="A4" s="168"/>
      <c r="G4" s="23"/>
    </row>
    <row r="5" spans="1:21">
      <c r="A5" s="228" t="s">
        <v>425</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414</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339" t="s">
        <v>426</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421</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419</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404</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404</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404</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404</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404</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408</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409</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409</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427</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410</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411</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412</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0.3398215792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0.23514154000000001</v>
      </c>
      <c r="D48" s="172"/>
      <c r="E48" s="172"/>
      <c r="F48" s="172"/>
      <c r="G48" s="172"/>
      <c r="H48" s="172"/>
      <c r="I48" s="172"/>
      <c r="J48" s="172"/>
      <c r="K48" s="172"/>
      <c r="L48" s="172"/>
      <c r="M48" s="172"/>
      <c r="N48" s="172"/>
      <c r="O48" s="172"/>
      <c r="P48" s="172"/>
      <c r="Q48" s="172"/>
      <c r="R48" s="172"/>
      <c r="S48" s="172"/>
      <c r="T48" s="172"/>
      <c r="U48" s="172"/>
    </row>
    <row r="49" spans="1:21" ht="120" customHeight="1">
      <c r="A49" s="224" t="s">
        <v>405</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A4" sqref="A4:S4"/>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425</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Электроснабжение ЭПУ потребителей в соответствии с договором на ТП № 3-38-22-4431 г. Краснодар</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406</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414</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Электроснабжение ЭПУ потребителей в соответствии с договором на ТП № 3-38-22-4431 г. Краснодар</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406</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zoomScale="70" zoomScaleNormal="100" zoomScaleSheetLayoutView="70" workbookViewId="0">
      <selection activeCell="J25" sqref="J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415</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Электроснабжение ЭПУ потребителей в соответствии с договором на ТП № 3-38-22-4431 г. Краснодар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422</v>
      </c>
      <c r="D25" s="223" t="str">
        <f>B25</f>
        <v>н/д</v>
      </c>
      <c r="E25" s="152" t="str">
        <f>C25</f>
        <v>ВЛ-0,4кВ от РУ-0,4 кВ реконструированной ТП-149 (ТУ №3-38-20-4133) до границы балансовой принадлежности</v>
      </c>
      <c r="F25" s="90" t="s">
        <v>285</v>
      </c>
      <c r="G25" s="218">
        <v>0.4</v>
      </c>
      <c r="H25" s="218" t="s">
        <v>285</v>
      </c>
      <c r="I25" s="218">
        <f>G25</f>
        <v>0.4</v>
      </c>
      <c r="J25" s="218">
        <v>2026</v>
      </c>
      <c r="K25" s="218" t="s">
        <v>285</v>
      </c>
      <c r="L25" s="218">
        <v>1</v>
      </c>
      <c r="M25" s="218" t="s">
        <v>285</v>
      </c>
      <c r="N25" s="219" t="s">
        <v>423</v>
      </c>
      <c r="O25" s="218" t="s">
        <v>285</v>
      </c>
      <c r="P25" s="219" t="s">
        <v>420</v>
      </c>
      <c r="Q25" s="218" t="s">
        <v>285</v>
      </c>
      <c r="R25" s="219" t="str">
        <f>LEFT('1. паспорт местоположение'!C39,5)</f>
        <v>0,273</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406</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 zoomScale="90" zoomScaleNormal="100" zoomScaleSheetLayoutView="90" workbookViewId="0">
      <selection activeCell="C29" sqref="C29"/>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414</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3-38-22-4431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3-38-22-4431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150 мм2 - 0,273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403</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413</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2022</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424</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405</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425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Электроснабжение ЭПУ потребителей в соответствии с договором на ТП № 3-38-22-4431 г. Краснодар</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406</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9" t="s">
        <v>5</v>
      </c>
      <c r="B10" s="229"/>
      <c r="C10" s="229"/>
      <c r="D10" s="229"/>
      <c r="E10" s="229"/>
      <c r="F10" s="229"/>
      <c r="G10" s="229"/>
      <c r="H10" s="229"/>
      <c r="I10" s="229"/>
      <c r="J10" s="229"/>
    </row>
    <row r="11" spans="1:42" ht="18.75">
      <c r="A11" s="237"/>
      <c r="B11" s="237"/>
      <c r="C11" s="237"/>
      <c r="D11" s="237"/>
      <c r="E11" s="237"/>
      <c r="F11" s="237"/>
      <c r="G11" s="237"/>
      <c r="H11" s="237"/>
      <c r="I11" s="237"/>
      <c r="J11" s="237"/>
    </row>
    <row r="12" spans="1:42">
      <c r="A12" s="278" t="str">
        <f>'1. паспорт местоположение'!A12:C12</f>
        <v>-</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39"/>
      <c r="B14" s="239"/>
      <c r="C14" s="239"/>
      <c r="D14" s="239"/>
      <c r="E14" s="239"/>
      <c r="F14" s="239"/>
      <c r="G14" s="239"/>
      <c r="H14" s="239"/>
      <c r="I14" s="239"/>
      <c r="J14" s="239"/>
    </row>
    <row r="15" spans="1:42">
      <c r="A15" s="278" t="str">
        <f>'1. паспорт местоположение'!A15:C15</f>
        <v>Электроснабжение ЭПУ потребителей в соответствии с договором на ТП № 3-38-22-4431 г. Краснодар</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405</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zoomScale="70" zoomScaleNormal="70" zoomScaleSheetLayoutView="70" workbookViewId="0">
      <selection activeCell="A4" sqref="A4:AG4"/>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425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Электроснабжение ЭПУ потребителей в соответствии с договором на ТП № 3-38-22-4431 г. Краснодар</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row>
    <row r="18" spans="1:33">
      <c r="A18" s="299" t="s">
        <v>343</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row>
    <row r="20" spans="1:33" ht="33" customHeight="1">
      <c r="A20" s="287" t="s">
        <v>106</v>
      </c>
      <c r="B20" s="287" t="s">
        <v>105</v>
      </c>
      <c r="C20" s="287" t="s">
        <v>104</v>
      </c>
      <c r="D20" s="287"/>
      <c r="E20" s="293" t="s">
        <v>103</v>
      </c>
      <c r="F20" s="293"/>
      <c r="G20" s="287" t="s">
        <v>428</v>
      </c>
      <c r="H20" s="297" t="s">
        <v>337</v>
      </c>
      <c r="I20" s="297"/>
      <c r="J20" s="297"/>
      <c r="K20" s="297"/>
      <c r="L20" s="297" t="s">
        <v>338</v>
      </c>
      <c r="M20" s="297"/>
      <c r="N20" s="297"/>
      <c r="O20" s="297"/>
      <c r="P20" s="297" t="s">
        <v>339</v>
      </c>
      <c r="Q20" s="297"/>
      <c r="R20" s="297"/>
      <c r="S20" s="297"/>
      <c r="T20" s="297" t="s">
        <v>340</v>
      </c>
      <c r="U20" s="297"/>
      <c r="V20" s="297"/>
      <c r="W20" s="297"/>
      <c r="X20" s="304" t="s">
        <v>417</v>
      </c>
      <c r="Y20" s="305"/>
      <c r="Z20" s="305"/>
      <c r="AA20" s="306"/>
      <c r="AB20" s="304" t="s">
        <v>429</v>
      </c>
      <c r="AC20" s="305"/>
      <c r="AD20" s="305"/>
      <c r="AE20" s="306"/>
      <c r="AF20" s="303" t="s">
        <v>102</v>
      </c>
      <c r="AG20" s="303"/>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3"/>
      <c r="AG21" s="303"/>
    </row>
    <row r="22" spans="1:33" ht="89.25" customHeight="1">
      <c r="A22" s="287"/>
      <c r="B22" s="287"/>
      <c r="C22" s="128" t="s">
        <v>1</v>
      </c>
      <c r="D22" s="128" t="s">
        <v>99</v>
      </c>
      <c r="E22" s="32" t="s">
        <v>344</v>
      </c>
      <c r="F22" s="32" t="s">
        <v>345</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0.3398215792</v>
      </c>
      <c r="AE24" s="37">
        <f>'1. паспорт местоположение'!C47</f>
        <v>0.3398215792</v>
      </c>
      <c r="AF24" s="37">
        <f>P24+L24+T24+X24+AB24</f>
        <v>0</v>
      </c>
      <c r="AG24" s="37">
        <f>AD24+N24+R24+V24+Z24</f>
        <v>0.3398215792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0.3398215792</v>
      </c>
      <c r="AE27" s="221">
        <f>AE24</f>
        <v>0.3398215792</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0.23514154000000001</v>
      </c>
      <c r="AE30" s="37">
        <f>'1. паспорт местоположение'!C48</f>
        <v>0.23514154000000001</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0,273</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0,273</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406</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1"/>
      <c r="C68" s="301"/>
      <c r="D68" s="301"/>
      <c r="E68" s="301"/>
      <c r="F68" s="301"/>
      <c r="G68" s="301"/>
      <c r="H68" s="301"/>
      <c r="I68" s="301"/>
      <c r="J68" s="130"/>
      <c r="K68" s="130"/>
    </row>
    <row r="70" spans="1:117" ht="36.75" customHeight="1">
      <c r="B70" s="302"/>
      <c r="C70" s="302"/>
      <c r="D70" s="302"/>
      <c r="E70" s="302"/>
      <c r="F70" s="302"/>
      <c r="G70" s="302"/>
      <c r="H70" s="302"/>
      <c r="I70" s="302"/>
      <c r="J70" s="131"/>
      <c r="K70" s="131"/>
    </row>
    <row r="71" spans="1:117">
      <c r="B71" s="87"/>
      <c r="C71" s="87"/>
      <c r="D71" s="87"/>
      <c r="E71" s="87"/>
      <c r="F71" s="87"/>
      <c r="N71" s="103"/>
    </row>
    <row r="72" spans="1:117" ht="51" customHeight="1">
      <c r="B72" s="302"/>
      <c r="C72" s="302"/>
      <c r="D72" s="302"/>
      <c r="E72" s="302"/>
      <c r="F72" s="302"/>
      <c r="G72" s="302"/>
      <c r="H72" s="302"/>
      <c r="I72" s="302"/>
      <c r="J72" s="131"/>
      <c r="K72" s="131"/>
      <c r="N72" s="103"/>
    </row>
    <row r="73" spans="1:117" ht="32.25" customHeight="1">
      <c r="B73" s="301"/>
      <c r="C73" s="301"/>
      <c r="D73" s="301"/>
      <c r="E73" s="301"/>
      <c r="F73" s="301"/>
      <c r="G73" s="301"/>
      <c r="H73" s="301"/>
      <c r="I73" s="301"/>
      <c r="J73" s="130"/>
      <c r="K73" s="130"/>
    </row>
    <row r="74" spans="1:117" ht="51.75" customHeight="1">
      <c r="B74" s="302"/>
      <c r="C74" s="302"/>
      <c r="D74" s="302"/>
      <c r="E74" s="302"/>
      <c r="F74" s="302"/>
      <c r="G74" s="302"/>
      <c r="H74" s="302"/>
      <c r="I74" s="302"/>
      <c r="J74" s="131"/>
      <c r="K74" s="131"/>
    </row>
    <row r="75" spans="1:117" ht="21.75" customHeight="1">
      <c r="B75" s="300"/>
      <c r="C75" s="300"/>
      <c r="D75" s="300"/>
      <c r="E75" s="300"/>
      <c r="F75" s="300"/>
      <c r="G75" s="300"/>
      <c r="H75" s="300"/>
      <c r="I75" s="300"/>
      <c r="J75" s="129"/>
      <c r="K75" s="129"/>
      <c r="L75" s="87"/>
      <c r="M75" s="87"/>
    </row>
    <row r="76" spans="1:117" ht="23.25" customHeight="1">
      <c r="B76" s="87"/>
      <c r="C76" s="87"/>
      <c r="D76" s="87"/>
      <c r="E76" s="87"/>
      <c r="F76" s="87"/>
    </row>
    <row r="77" spans="1:117" ht="18.75" customHeight="1">
      <c r="B77" s="301"/>
      <c r="C77" s="301"/>
      <c r="D77" s="301"/>
      <c r="E77" s="301"/>
      <c r="F77" s="301"/>
      <c r="G77" s="301"/>
      <c r="H77" s="301"/>
      <c r="I77" s="301"/>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5" sqref="A5:AV5"/>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425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8" t="str">
        <f>'1. паспорт местоположение'!A12:C12</f>
        <v>-</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8" t="str">
        <f>'1. паспорт местоположение'!A15:C15</f>
        <v>Электроснабжение ЭПУ потребителей в соответствии с договором на ТП № 3-38-22-4431 г. Краснодар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346</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347</v>
      </c>
      <c r="B22" s="313" t="s">
        <v>348</v>
      </c>
      <c r="C22" s="310" t="s">
        <v>349</v>
      </c>
      <c r="D22" s="310" t="s">
        <v>350</v>
      </c>
      <c r="E22" s="316" t="s">
        <v>351</v>
      </c>
      <c r="F22" s="317"/>
      <c r="G22" s="317"/>
      <c r="H22" s="317"/>
      <c r="I22" s="317"/>
      <c r="J22" s="317"/>
      <c r="K22" s="317"/>
      <c r="L22" s="318"/>
      <c r="M22" s="310" t="s">
        <v>352</v>
      </c>
      <c r="N22" s="310" t="s">
        <v>153</v>
      </c>
      <c r="O22" s="310" t="s">
        <v>353</v>
      </c>
      <c r="P22" s="320" t="s">
        <v>354</v>
      </c>
      <c r="Q22" s="320" t="s">
        <v>355</v>
      </c>
      <c r="R22" s="320" t="s">
        <v>356</v>
      </c>
      <c r="S22" s="320" t="s">
        <v>357</v>
      </c>
      <c r="T22" s="320"/>
      <c r="U22" s="323" t="s">
        <v>358</v>
      </c>
      <c r="V22" s="323" t="s">
        <v>359</v>
      </c>
      <c r="W22" s="320" t="s">
        <v>360</v>
      </c>
      <c r="X22" s="320" t="s">
        <v>361</v>
      </c>
      <c r="Y22" s="320" t="s">
        <v>362</v>
      </c>
      <c r="Z22" s="319" t="s">
        <v>363</v>
      </c>
      <c r="AA22" s="320" t="s">
        <v>364</v>
      </c>
      <c r="AB22" s="320" t="s">
        <v>365</v>
      </c>
      <c r="AC22" s="320" t="s">
        <v>366</v>
      </c>
      <c r="AD22" s="320" t="s">
        <v>367</v>
      </c>
      <c r="AE22" s="320" t="s">
        <v>368</v>
      </c>
      <c r="AF22" s="320" t="s">
        <v>369</v>
      </c>
      <c r="AG22" s="320"/>
      <c r="AH22" s="320"/>
      <c r="AI22" s="320"/>
      <c r="AJ22" s="320"/>
      <c r="AK22" s="320"/>
      <c r="AL22" s="320" t="s">
        <v>370</v>
      </c>
      <c r="AM22" s="320"/>
      <c r="AN22" s="320"/>
      <c r="AO22" s="320"/>
      <c r="AP22" s="320" t="s">
        <v>371</v>
      </c>
      <c r="AQ22" s="320"/>
      <c r="AR22" s="320" t="s">
        <v>372</v>
      </c>
      <c r="AS22" s="320" t="s">
        <v>373</v>
      </c>
      <c r="AT22" s="320" t="s">
        <v>374</v>
      </c>
      <c r="AU22" s="320" t="s">
        <v>375</v>
      </c>
      <c r="AV22" s="330" t="s">
        <v>376</v>
      </c>
    </row>
    <row r="23" spans="1:113" ht="15.75">
      <c r="A23" s="311"/>
      <c r="B23" s="314"/>
      <c r="C23" s="311"/>
      <c r="D23" s="311"/>
      <c r="E23" s="328" t="s">
        <v>377</v>
      </c>
      <c r="F23" s="326" t="s">
        <v>46</v>
      </c>
      <c r="G23" s="326" t="s">
        <v>45</v>
      </c>
      <c r="H23" s="326" t="s">
        <v>44</v>
      </c>
      <c r="I23" s="324" t="s">
        <v>378</v>
      </c>
      <c r="J23" s="324" t="s">
        <v>379</v>
      </c>
      <c r="K23" s="324" t="s">
        <v>380</v>
      </c>
      <c r="L23" s="326" t="s">
        <v>334</v>
      </c>
      <c r="M23" s="311"/>
      <c r="N23" s="311"/>
      <c r="O23" s="311"/>
      <c r="P23" s="320"/>
      <c r="Q23" s="320"/>
      <c r="R23" s="320"/>
      <c r="S23" s="321" t="s">
        <v>1</v>
      </c>
      <c r="T23" s="321" t="s">
        <v>381</v>
      </c>
      <c r="U23" s="323"/>
      <c r="V23" s="323"/>
      <c r="W23" s="320"/>
      <c r="X23" s="320"/>
      <c r="Y23" s="320"/>
      <c r="Z23" s="320"/>
      <c r="AA23" s="320"/>
      <c r="AB23" s="320"/>
      <c r="AC23" s="320"/>
      <c r="AD23" s="320"/>
      <c r="AE23" s="320"/>
      <c r="AF23" s="320" t="s">
        <v>382</v>
      </c>
      <c r="AG23" s="320"/>
      <c r="AH23" s="320" t="s">
        <v>383</v>
      </c>
      <c r="AI23" s="320"/>
      <c r="AJ23" s="310" t="s">
        <v>384</v>
      </c>
      <c r="AK23" s="310" t="s">
        <v>385</v>
      </c>
      <c r="AL23" s="310" t="s">
        <v>386</v>
      </c>
      <c r="AM23" s="310" t="s">
        <v>387</v>
      </c>
      <c r="AN23" s="310" t="s">
        <v>388</v>
      </c>
      <c r="AO23" s="310" t="s">
        <v>389</v>
      </c>
      <c r="AP23" s="310" t="s">
        <v>390</v>
      </c>
      <c r="AQ23" s="332" t="s">
        <v>381</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391</v>
      </c>
      <c r="AG24" s="154" t="s">
        <v>392</v>
      </c>
      <c r="AH24" s="155" t="s">
        <v>1</v>
      </c>
      <c r="AI24" s="155" t="s">
        <v>381</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400</v>
      </c>
      <c r="C26" s="159" t="s">
        <v>393</v>
      </c>
      <c r="D26" s="158">
        <f>'3.3. паспорт описание'!C29</f>
        <v>2026</v>
      </c>
      <c r="E26" s="158" t="s">
        <v>285</v>
      </c>
      <c r="F26" s="158" t="s">
        <v>285</v>
      </c>
      <c r="G26" s="212" t="str">
        <f>'3.1. паспорт Техсостояние ПС'!O25</f>
        <v>н/д</v>
      </c>
      <c r="H26" s="158" t="s">
        <v>285</v>
      </c>
      <c r="I26" s="220" t="str">
        <f>'5.2. Паспорт фин осв ввод'!AE38</f>
        <v>0,273</v>
      </c>
      <c r="J26" s="158" t="s">
        <v>285</v>
      </c>
      <c r="K26" s="222">
        <f>'5.2. Паспорт фин осв ввод'!AE41</f>
        <v>0</v>
      </c>
      <c r="L26" s="158" t="s">
        <v>285</v>
      </c>
      <c r="M26" s="159" t="s">
        <v>394</v>
      </c>
      <c r="N26" s="159" t="s">
        <v>418</v>
      </c>
      <c r="O26" s="159" t="s">
        <v>416</v>
      </c>
      <c r="P26" s="158" t="s">
        <v>285</v>
      </c>
      <c r="Q26" s="159" t="s">
        <v>395</v>
      </c>
      <c r="R26" s="160" t="str">
        <f>P26</f>
        <v>н/д</v>
      </c>
      <c r="S26" s="161" t="s">
        <v>396</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398</v>
      </c>
      <c r="AS26" s="162" t="str">
        <f>AQ26</f>
        <v>н/д</v>
      </c>
      <c r="AT26" s="162" t="s">
        <v>399</v>
      </c>
      <c r="AU26" s="159" t="s">
        <v>285</v>
      </c>
      <c r="AV26" s="159"/>
    </row>
    <row r="28" spans="1:113" s="25" customFormat="1" ht="15.75">
      <c r="B28" s="78"/>
      <c r="C28" s="78"/>
      <c r="D28" s="78"/>
      <c r="E28" s="78"/>
      <c r="F28" s="78" t="s">
        <v>291</v>
      </c>
      <c r="G28" s="78"/>
      <c r="H28" s="26"/>
      <c r="I28" s="26"/>
      <c r="J28" s="78"/>
      <c r="K28" s="78"/>
      <c r="L28" s="78"/>
      <c r="M28" s="78"/>
      <c r="N28" s="78"/>
      <c r="O28" s="78"/>
      <c r="P28" s="78" t="s">
        <v>406</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3-38-22-4431 г. Краснодар</v>
      </c>
      <c r="B15" s="278"/>
      <c r="C15" s="140"/>
      <c r="D15" s="140"/>
      <c r="E15" s="140"/>
      <c r="F15" s="140"/>
      <c r="G15" s="140"/>
    </row>
    <row r="16" spans="1:7">
      <c r="A16" s="229" t="s">
        <v>3</v>
      </c>
      <c r="B16" s="229"/>
      <c r="C16" s="142"/>
      <c r="D16" s="142"/>
      <c r="E16" s="142"/>
      <c r="F16" s="142"/>
      <c r="G16" s="142"/>
    </row>
    <row r="17" spans="1:2">
      <c r="B17" s="48"/>
    </row>
    <row r="18" spans="1:2" ht="33.75" customHeight="1">
      <c r="A18" s="338" t="s">
        <v>397</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3-38-22-4431 г. Краснодар</v>
      </c>
    </row>
    <row r="22" spans="1:2" ht="16.5" thickBot="1">
      <c r="A22" s="50" t="s">
        <v>154</v>
      </c>
      <c r="B22" s="95" t="str">
        <f>'1. паспорт местоположение'!C27</f>
        <v>г. Краснодар</v>
      </c>
    </row>
    <row r="23" spans="1:2" ht="16.5" thickBot="1">
      <c r="A23" s="50" t="s">
        <v>150</v>
      </c>
      <c r="B23" s="84" t="s">
        <v>402</v>
      </c>
    </row>
    <row r="24" spans="1:2" ht="16.5" thickBot="1">
      <c r="A24" s="50" t="s">
        <v>155</v>
      </c>
      <c r="B24" s="158" t="s">
        <v>285</v>
      </c>
    </row>
    <row r="25" spans="1:2" ht="16.5" thickBot="1">
      <c r="A25" s="51" t="s">
        <v>156</v>
      </c>
      <c r="B25" s="95">
        <f>'3.3. паспорт описание'!C29</f>
        <v>2026</v>
      </c>
    </row>
    <row r="26" spans="1:2" ht="16.5" thickBot="1">
      <c r="A26" s="52" t="s">
        <v>157</v>
      </c>
      <c r="B26" s="96" t="s">
        <v>401</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0.3398215792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416</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4" t="s">
        <v>405</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2026-08-06T07:30:59Z</dcterms:modified>
</cp:coreProperties>
</file>